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zakázky\2020\20021 - Warmnis - prádelna Semily\projekt\revize 1\písemnosti\"/>
    </mc:Choice>
  </mc:AlternateContent>
  <xr:revisionPtr revIDLastSave="0" documentId="13_ncr:1_{99001F3F-0EC0-4811-8933-13AADE34704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eznam vývodů" sheetId="5" r:id="rId1"/>
    <sheet name="pomocné" sheetId="6" r:id="rId2"/>
  </sheets>
  <definedNames>
    <definedName name="_xlnm.Print_Area" localSheetId="1">pomocné!$A$1:$C$23</definedName>
    <definedName name="_xlnm.Print_Area" localSheetId="0">'seznam vývodů'!$A$1:$P$33</definedName>
  </definedNames>
  <calcPr calcId="181029"/>
</workbook>
</file>

<file path=xl/calcChain.xml><?xml version="1.0" encoding="utf-8"?>
<calcChain xmlns="http://schemas.openxmlformats.org/spreadsheetml/2006/main">
  <c r="C25" i="6" l="1"/>
  <c r="C18" i="6"/>
  <c r="C10" i="6"/>
  <c r="C5" i="6"/>
  <c r="B28" i="6"/>
  <c r="D27" i="5" l="1"/>
  <c r="L26" i="5" l="1"/>
  <c r="D29" i="5" l="1"/>
  <c r="D31" i="5" s="1"/>
</calcChain>
</file>

<file path=xl/sharedStrings.xml><?xml version="1.0" encoding="utf-8"?>
<sst xmlns="http://schemas.openxmlformats.org/spreadsheetml/2006/main" count="237" uniqueCount="109">
  <si>
    <t>název / popis</t>
  </si>
  <si>
    <t>10a</t>
  </si>
  <si>
    <t>pozn.</t>
  </si>
  <si>
    <t>soudobost</t>
  </si>
  <si>
    <t>Instalovaný příkon Pi (kW)</t>
  </si>
  <si>
    <t>projekt:</t>
  </si>
  <si>
    <t>část:</t>
  </si>
  <si>
    <t>vypracoval:</t>
  </si>
  <si>
    <t>Jelínek</t>
  </si>
  <si>
    <t>datum:</t>
  </si>
  <si>
    <t>revize:</t>
  </si>
  <si>
    <t>jištění</t>
  </si>
  <si>
    <t>délka</t>
  </si>
  <si>
    <t>typ</t>
  </si>
  <si>
    <t>hodnota</t>
  </si>
  <si>
    <t>ozn. kabelu</t>
  </si>
  <si>
    <t>hl. vypínač</t>
  </si>
  <si>
    <t>Výpočtový příkon Pp (kW)</t>
  </si>
  <si>
    <t>příkon (kW)</t>
  </si>
  <si>
    <t>č. zař.</t>
  </si>
  <si>
    <t>pospojování</t>
  </si>
  <si>
    <t xml:space="preserve"> </t>
  </si>
  <si>
    <t>Seznam technologických zařízení, kabelová tabulka, energetická bilance</t>
  </si>
  <si>
    <t>Nemocnice Semily - výměna technologie prádelny</t>
  </si>
  <si>
    <t>D.1.4.7 - Silnoproud</t>
  </si>
  <si>
    <t>Přečerpávací stanice kondenzátu</t>
  </si>
  <si>
    <t>Certuss UNI TC</t>
  </si>
  <si>
    <t>Primus FX105</t>
  </si>
  <si>
    <t>Primus FX135</t>
  </si>
  <si>
    <t>Hygienická barierová pračka</t>
  </si>
  <si>
    <t>Kanneglesser FA400+</t>
  </si>
  <si>
    <t>Kanneglesser FA1450+</t>
  </si>
  <si>
    <t>Bubnový sušič</t>
  </si>
  <si>
    <t>10b</t>
  </si>
  <si>
    <t>Primus T 35S</t>
  </si>
  <si>
    <t>Korytový žehlič</t>
  </si>
  <si>
    <t>HPM II 12-30-1</t>
  </si>
  <si>
    <t>Skladač</t>
  </si>
  <si>
    <t>Kanneglesser RFL-J 30</t>
  </si>
  <si>
    <t>Karuselový žehlící lis</t>
  </si>
  <si>
    <t>13a</t>
  </si>
  <si>
    <t>Primus Astra KP 516</t>
  </si>
  <si>
    <t>13b</t>
  </si>
  <si>
    <t>Primus T 16S</t>
  </si>
  <si>
    <t>jištění (A)</t>
  </si>
  <si>
    <t>Pračka bez topení</t>
  </si>
  <si>
    <t>proud (A)</t>
  </si>
  <si>
    <t>-</t>
  </si>
  <si>
    <t>Výpočtový proud Ip(A), cos Fí=0,8</t>
  </si>
  <si>
    <t>cos Fí</t>
  </si>
  <si>
    <t>WL1</t>
  </si>
  <si>
    <t>WL2</t>
  </si>
  <si>
    <t>WL3</t>
  </si>
  <si>
    <t>WL4</t>
  </si>
  <si>
    <t>WL5</t>
  </si>
  <si>
    <t>WL6</t>
  </si>
  <si>
    <t>WL7</t>
  </si>
  <si>
    <t>WL8</t>
  </si>
  <si>
    <t>10C/3</t>
  </si>
  <si>
    <t>jistič</t>
  </si>
  <si>
    <t>16C/3</t>
  </si>
  <si>
    <t>50C/3</t>
  </si>
  <si>
    <t>25C/3</t>
  </si>
  <si>
    <t>CYKY-J 5x2,5</t>
  </si>
  <si>
    <t>CGSG 5x2,5</t>
  </si>
  <si>
    <t>25A</t>
  </si>
  <si>
    <t>63A</t>
  </si>
  <si>
    <t>CYKY-J 5x16</t>
  </si>
  <si>
    <t>CGSG 5x16</t>
  </si>
  <si>
    <t>CYKY-J 5x6</t>
  </si>
  <si>
    <t>CGSG 5x6</t>
  </si>
  <si>
    <t>H07V-K 6 zž (CYA)</t>
  </si>
  <si>
    <t>H07V-K 10 zž (CYA)</t>
  </si>
  <si>
    <t>6C/3</t>
  </si>
  <si>
    <t>WL9</t>
  </si>
  <si>
    <t>Venkovní ventil - vzduch (kompresor)</t>
  </si>
  <si>
    <t>10B/3</t>
  </si>
  <si>
    <t>WL10</t>
  </si>
  <si>
    <t>stávající</t>
  </si>
  <si>
    <t>JYTY 4x1</t>
  </si>
  <si>
    <t>jistič + stykač</t>
  </si>
  <si>
    <t>2B/1</t>
  </si>
  <si>
    <t>rozvaděč MaR</t>
  </si>
  <si>
    <t>WL11</t>
  </si>
  <si>
    <t>WL12</t>
  </si>
  <si>
    <t>WS12</t>
  </si>
  <si>
    <t>CYKY-J 5x4</t>
  </si>
  <si>
    <t>20C/3</t>
  </si>
  <si>
    <t>WL13</t>
  </si>
  <si>
    <t>WL14</t>
  </si>
  <si>
    <t>CYKY-J 5x1,5</t>
  </si>
  <si>
    <t>CGSG 5x1,5</t>
  </si>
  <si>
    <t>40A</t>
  </si>
  <si>
    <t>Certuss UNI 700 TC +CVE</t>
  </si>
  <si>
    <t>WL15</t>
  </si>
  <si>
    <t>Oběhové čerpadlo</t>
  </si>
  <si>
    <t>2C/3</t>
  </si>
  <si>
    <t>Napájecí komplet  (+Parní vyvíječ)</t>
  </si>
  <si>
    <t>Central STOP</t>
  </si>
  <si>
    <t>WS_CS1</t>
  </si>
  <si>
    <t>CYKY-O 3x1,5</t>
  </si>
  <si>
    <t>12</t>
  </si>
  <si>
    <t>kabel pevně</t>
  </si>
  <si>
    <t>kabel pružně</t>
  </si>
  <si>
    <t>20B/3</t>
  </si>
  <si>
    <t>11.3.2021</t>
  </si>
  <si>
    <t>žehlící linka</t>
  </si>
  <si>
    <t>HPM II 12-30-1 + RFL-J30</t>
  </si>
  <si>
    <t>32C/3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</si>
</sst>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9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1" applyFont="1"/>
    <xf numFmtId="0" fontId="10" fillId="0" borderId="0" xfId="2" applyFont="1"/>
    <xf numFmtId="0" fontId="10" fillId="0" borderId="0" xfId="1" applyFont="1"/>
    <xf numFmtId="0" fontId="8" fillId="0" borderId="0" xfId="2" applyFont="1"/>
    <xf numFmtId="49" fontId="8" fillId="0" borderId="0" xfId="2" applyNumberFormat="1" applyFont="1"/>
    <xf numFmtId="0" fontId="8" fillId="0" borderId="0" xfId="2" applyFont="1" applyAlignment="1">
      <alignment horizontal="left"/>
    </xf>
    <xf numFmtId="0" fontId="11" fillId="0" borderId="0" xfId="1" applyFont="1"/>
    <xf numFmtId="0" fontId="12" fillId="0" borderId="0" xfId="1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3" fillId="0" borderId="0" xfId="0" applyNumberFormat="1" applyFont="1"/>
    <xf numFmtId="2" fontId="3" fillId="2" borderId="1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</cellXfs>
  <cellStyles count="3">
    <cellStyle name="Normální" xfId="0" builtinId="0"/>
    <cellStyle name="Normální 2" xfId="1" xr:uid="{6E26DCE5-25D4-452F-BCEC-2CF7C4DF6B7E}"/>
    <cellStyle name="normální_r1 KABEL TABULKA" xfId="2" xr:uid="{90B6AAB6-290A-4189-BF83-066402A226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03AE-2C2D-4CD2-8690-FB8EAE5815D0}">
  <sheetPr>
    <tabColor rgb="FFFF0000"/>
    <pageSetUpPr fitToPage="1"/>
  </sheetPr>
  <dimension ref="A1:Q41"/>
  <sheetViews>
    <sheetView tabSelected="1" view="pageBreakPreview" zoomScale="60" zoomScaleNormal="130" workbookViewId="0">
      <selection activeCell="F4" sqref="F4"/>
    </sheetView>
  </sheetViews>
  <sheetFormatPr defaultRowHeight="15" x14ac:dyDescent="0.25"/>
  <cols>
    <col min="1" max="1" width="12.7109375" style="1" customWidth="1"/>
    <col min="2" max="2" width="34.140625" style="1" customWidth="1"/>
    <col min="3" max="3" width="22.5703125" style="1" bestFit="1" customWidth="1"/>
    <col min="4" max="4" width="11.5703125" style="1" bestFit="1" customWidth="1"/>
    <col min="5" max="5" width="9.42578125" style="1" bestFit="1" customWidth="1"/>
    <col min="6" max="6" width="9.7109375" style="1" bestFit="1" customWidth="1"/>
    <col min="7" max="7" width="14.140625" style="2" customWidth="1"/>
    <col min="8" max="8" width="8.42578125" style="2" bestFit="1" customWidth="1"/>
    <col min="9" max="9" width="10.42578125" style="2" bestFit="1" customWidth="1"/>
    <col min="10" max="10" width="12.42578125" style="7" customWidth="1"/>
    <col min="11" max="11" width="15.140625" style="7" bestFit="1" customWidth="1"/>
    <col min="12" max="12" width="5.85546875" style="6" bestFit="1" customWidth="1"/>
    <col min="13" max="13" width="12.42578125" style="6" bestFit="1" customWidth="1"/>
    <col min="14" max="14" width="5.85546875" style="6" bestFit="1" customWidth="1"/>
    <col min="15" max="15" width="17.5703125" style="2" bestFit="1" customWidth="1"/>
    <col min="16" max="16" width="8.42578125" style="1" customWidth="1"/>
    <col min="17" max="17" width="15" style="1" customWidth="1"/>
    <col min="18" max="16384" width="9.140625" style="1"/>
  </cols>
  <sheetData>
    <row r="1" spans="1:17" ht="20.25" x14ac:dyDescent="0.3">
      <c r="A1" s="15" t="s">
        <v>22</v>
      </c>
      <c r="B1" s="9"/>
    </row>
    <row r="2" spans="1:17" ht="15.75" customHeight="1" x14ac:dyDescent="0.4">
      <c r="A2" s="16"/>
      <c r="B2" s="9"/>
    </row>
    <row r="3" spans="1:17" x14ac:dyDescent="0.25">
      <c r="A3" s="10" t="s">
        <v>5</v>
      </c>
      <c r="B3" s="11" t="s">
        <v>23</v>
      </c>
    </row>
    <row r="4" spans="1:17" x14ac:dyDescent="0.25">
      <c r="A4" s="10" t="s">
        <v>6</v>
      </c>
      <c r="B4" s="11" t="s">
        <v>24</v>
      </c>
    </row>
    <row r="5" spans="1:17" x14ac:dyDescent="0.25">
      <c r="A5" s="10" t="s">
        <v>7</v>
      </c>
      <c r="B5" s="12" t="s">
        <v>8</v>
      </c>
    </row>
    <row r="6" spans="1:17" x14ac:dyDescent="0.25">
      <c r="A6" s="10" t="s">
        <v>9</v>
      </c>
      <c r="B6" s="13" t="s">
        <v>105</v>
      </c>
    </row>
    <row r="7" spans="1:17" x14ac:dyDescent="0.25">
      <c r="A7" s="10" t="s">
        <v>10</v>
      </c>
      <c r="B7" s="14">
        <v>1</v>
      </c>
    </row>
    <row r="8" spans="1:17" x14ac:dyDescent="0.25">
      <c r="G8" s="38" t="s">
        <v>11</v>
      </c>
      <c r="H8" s="38"/>
      <c r="I8" s="30"/>
      <c r="J8" s="30"/>
      <c r="K8" s="30"/>
      <c r="L8" s="25"/>
      <c r="M8" s="25"/>
      <c r="N8" s="25"/>
      <c r="O8" s="30"/>
    </row>
    <row r="9" spans="1:17" x14ac:dyDescent="0.25">
      <c r="A9" s="17" t="s">
        <v>19</v>
      </c>
      <c r="B9" s="17" t="s">
        <v>0</v>
      </c>
      <c r="C9" s="17" t="s">
        <v>13</v>
      </c>
      <c r="D9" s="17" t="s">
        <v>18</v>
      </c>
      <c r="E9" s="17" t="s">
        <v>46</v>
      </c>
      <c r="F9" s="17" t="s">
        <v>44</v>
      </c>
      <c r="G9" s="31" t="s">
        <v>13</v>
      </c>
      <c r="H9" s="31" t="s">
        <v>14</v>
      </c>
      <c r="I9" s="31" t="s">
        <v>16</v>
      </c>
      <c r="J9" s="31" t="s">
        <v>15</v>
      </c>
      <c r="K9" s="33" t="s">
        <v>102</v>
      </c>
      <c r="L9" s="26" t="s">
        <v>12</v>
      </c>
      <c r="M9" s="26" t="s">
        <v>103</v>
      </c>
      <c r="N9" s="31" t="s">
        <v>12</v>
      </c>
      <c r="O9" s="31" t="s">
        <v>20</v>
      </c>
      <c r="P9" s="17" t="s">
        <v>2</v>
      </c>
      <c r="Q9" s="3"/>
    </row>
    <row r="10" spans="1:17" x14ac:dyDescent="0.25">
      <c r="A10" s="20">
        <v>6</v>
      </c>
      <c r="B10" s="18" t="s">
        <v>45</v>
      </c>
      <c r="C10" s="18" t="s">
        <v>27</v>
      </c>
      <c r="D10" s="20">
        <v>1.2</v>
      </c>
      <c r="E10" s="20"/>
      <c r="F10" s="20">
        <v>10</v>
      </c>
      <c r="G10" s="21" t="s">
        <v>59</v>
      </c>
      <c r="H10" s="21" t="s">
        <v>58</v>
      </c>
      <c r="I10" s="21" t="s">
        <v>65</v>
      </c>
      <c r="J10" s="21" t="s">
        <v>50</v>
      </c>
      <c r="K10" s="21" t="s">
        <v>63</v>
      </c>
      <c r="L10" s="27">
        <v>27</v>
      </c>
      <c r="M10" s="22" t="s">
        <v>64</v>
      </c>
      <c r="N10" s="18">
        <v>3</v>
      </c>
      <c r="O10" s="21" t="s">
        <v>71</v>
      </c>
      <c r="P10" s="19"/>
    </row>
    <row r="11" spans="1:17" x14ac:dyDescent="0.25">
      <c r="A11" s="20">
        <v>7</v>
      </c>
      <c r="B11" s="18" t="s">
        <v>45</v>
      </c>
      <c r="C11" s="18" t="s">
        <v>28</v>
      </c>
      <c r="D11" s="20">
        <v>1.6</v>
      </c>
      <c r="E11" s="20"/>
      <c r="F11" s="20">
        <v>10</v>
      </c>
      <c r="G11" s="21" t="s">
        <v>59</v>
      </c>
      <c r="H11" s="21" t="s">
        <v>58</v>
      </c>
      <c r="I11" s="21" t="s">
        <v>65</v>
      </c>
      <c r="J11" s="21" t="s">
        <v>51</v>
      </c>
      <c r="K11" s="21" t="s">
        <v>63</v>
      </c>
      <c r="L11" s="27">
        <v>27</v>
      </c>
      <c r="M11" s="22" t="s">
        <v>64</v>
      </c>
      <c r="N11" s="18">
        <v>3</v>
      </c>
      <c r="O11" s="21" t="s">
        <v>71</v>
      </c>
      <c r="P11" s="19"/>
    </row>
    <row r="12" spans="1:17" x14ac:dyDescent="0.25">
      <c r="A12" s="20">
        <v>8</v>
      </c>
      <c r="B12" s="18" t="s">
        <v>29</v>
      </c>
      <c r="C12" s="18" t="s">
        <v>30</v>
      </c>
      <c r="D12" s="20">
        <v>7</v>
      </c>
      <c r="E12" s="20">
        <v>10.199999999999999</v>
      </c>
      <c r="F12" s="20">
        <v>16</v>
      </c>
      <c r="G12" s="37" t="s">
        <v>59</v>
      </c>
      <c r="H12" s="21" t="s">
        <v>60</v>
      </c>
      <c r="I12" s="21" t="s">
        <v>65</v>
      </c>
      <c r="J12" s="21" t="s">
        <v>52</v>
      </c>
      <c r="K12" s="21" t="s">
        <v>63</v>
      </c>
      <c r="L12" s="27">
        <v>21</v>
      </c>
      <c r="M12" s="22" t="s">
        <v>64</v>
      </c>
      <c r="N12" s="18">
        <v>5</v>
      </c>
      <c r="O12" s="21" t="s">
        <v>72</v>
      </c>
      <c r="P12" s="19"/>
    </row>
    <row r="13" spans="1:17" x14ac:dyDescent="0.25">
      <c r="A13" s="20">
        <v>9</v>
      </c>
      <c r="B13" s="18" t="s">
        <v>29</v>
      </c>
      <c r="C13" s="18" t="s">
        <v>31</v>
      </c>
      <c r="D13" s="20">
        <v>25.5</v>
      </c>
      <c r="E13" s="20">
        <v>36.799999999999997</v>
      </c>
      <c r="F13" s="20">
        <v>50</v>
      </c>
      <c r="G13" s="37" t="s">
        <v>59</v>
      </c>
      <c r="H13" s="21" t="s">
        <v>61</v>
      </c>
      <c r="I13" s="21" t="s">
        <v>66</v>
      </c>
      <c r="J13" s="21" t="s">
        <v>53</v>
      </c>
      <c r="K13" s="21" t="s">
        <v>67</v>
      </c>
      <c r="L13" s="27">
        <v>26</v>
      </c>
      <c r="M13" s="22" t="s">
        <v>68</v>
      </c>
      <c r="N13" s="18">
        <v>5</v>
      </c>
      <c r="O13" s="21" t="s">
        <v>72</v>
      </c>
      <c r="P13" s="19"/>
    </row>
    <row r="14" spans="1:17" x14ac:dyDescent="0.25">
      <c r="A14" s="20" t="s">
        <v>1</v>
      </c>
      <c r="B14" s="18" t="s">
        <v>32</v>
      </c>
      <c r="C14" s="18" t="s">
        <v>34</v>
      </c>
      <c r="D14" s="20">
        <v>1</v>
      </c>
      <c r="E14" s="20"/>
      <c r="F14" s="20">
        <v>6</v>
      </c>
      <c r="G14" s="37" t="s">
        <v>59</v>
      </c>
      <c r="H14" s="21" t="s">
        <v>73</v>
      </c>
      <c r="I14" s="21" t="s">
        <v>65</v>
      </c>
      <c r="J14" s="21" t="s">
        <v>54</v>
      </c>
      <c r="K14" s="21" t="s">
        <v>90</v>
      </c>
      <c r="L14" s="27">
        <v>21</v>
      </c>
      <c r="M14" s="22" t="s">
        <v>91</v>
      </c>
      <c r="N14" s="18">
        <v>5</v>
      </c>
      <c r="O14" s="21" t="s">
        <v>71</v>
      </c>
      <c r="P14" s="19"/>
    </row>
    <row r="15" spans="1:17" x14ac:dyDescent="0.25">
      <c r="A15" s="20" t="s">
        <v>33</v>
      </c>
      <c r="B15" s="18" t="s">
        <v>32</v>
      </c>
      <c r="C15" s="18" t="s">
        <v>34</v>
      </c>
      <c r="D15" s="20">
        <v>1</v>
      </c>
      <c r="E15" s="20"/>
      <c r="F15" s="20">
        <v>6</v>
      </c>
      <c r="G15" s="37" t="s">
        <v>59</v>
      </c>
      <c r="H15" s="21" t="s">
        <v>73</v>
      </c>
      <c r="I15" s="21" t="s">
        <v>65</v>
      </c>
      <c r="J15" s="21" t="s">
        <v>55</v>
      </c>
      <c r="K15" s="21" t="s">
        <v>90</v>
      </c>
      <c r="L15" s="27">
        <v>14</v>
      </c>
      <c r="M15" s="22" t="s">
        <v>91</v>
      </c>
      <c r="N15" s="18">
        <v>5</v>
      </c>
      <c r="O15" s="21" t="s">
        <v>71</v>
      </c>
      <c r="P15" s="19"/>
    </row>
    <row r="16" spans="1:17" x14ac:dyDescent="0.25">
      <c r="A16" s="20">
        <v>11</v>
      </c>
      <c r="B16" s="18" t="s">
        <v>106</v>
      </c>
      <c r="C16" s="18" t="s">
        <v>107</v>
      </c>
      <c r="D16" s="20">
        <v>17.399999999999999</v>
      </c>
      <c r="E16" s="20">
        <v>25.1</v>
      </c>
      <c r="F16" s="20">
        <v>32</v>
      </c>
      <c r="G16" s="37" t="s">
        <v>59</v>
      </c>
      <c r="H16" s="21" t="s">
        <v>108</v>
      </c>
      <c r="I16" s="21" t="s">
        <v>92</v>
      </c>
      <c r="J16" s="21" t="s">
        <v>56</v>
      </c>
      <c r="K16" s="21" t="s">
        <v>69</v>
      </c>
      <c r="L16" s="27">
        <v>11</v>
      </c>
      <c r="M16" s="22" t="s">
        <v>70</v>
      </c>
      <c r="N16" s="18">
        <v>5</v>
      </c>
      <c r="O16" s="21" t="s">
        <v>72</v>
      </c>
      <c r="P16" s="19"/>
    </row>
    <row r="17" spans="1:16" x14ac:dyDescent="0.25">
      <c r="A17" s="20" t="s">
        <v>40</v>
      </c>
      <c r="B17" s="18" t="s">
        <v>39</v>
      </c>
      <c r="C17" s="18" t="s">
        <v>41</v>
      </c>
      <c r="D17" s="20">
        <v>0.2</v>
      </c>
      <c r="E17" s="20"/>
      <c r="F17" s="20">
        <v>6</v>
      </c>
      <c r="G17" s="21" t="s">
        <v>59</v>
      </c>
      <c r="H17" s="21" t="s">
        <v>73</v>
      </c>
      <c r="I17" s="21" t="s">
        <v>65</v>
      </c>
      <c r="J17" s="21" t="s">
        <v>74</v>
      </c>
      <c r="K17" s="21" t="s">
        <v>90</v>
      </c>
      <c r="L17" s="27">
        <v>15</v>
      </c>
      <c r="M17" s="22" t="s">
        <v>91</v>
      </c>
      <c r="N17" s="18">
        <v>5</v>
      </c>
      <c r="O17" s="21" t="s">
        <v>71</v>
      </c>
      <c r="P17" s="19"/>
    </row>
    <row r="18" spans="1:16" x14ac:dyDescent="0.25">
      <c r="A18" s="20" t="s">
        <v>42</v>
      </c>
      <c r="B18" s="18" t="s">
        <v>39</v>
      </c>
      <c r="C18" s="18" t="s">
        <v>41</v>
      </c>
      <c r="D18" s="20">
        <v>0.2</v>
      </c>
      <c r="E18" s="20"/>
      <c r="F18" s="20"/>
      <c r="G18" s="21"/>
      <c r="H18" s="21"/>
      <c r="I18" s="21" t="s">
        <v>65</v>
      </c>
      <c r="J18" s="21" t="s">
        <v>74</v>
      </c>
      <c r="K18" s="21" t="s">
        <v>90</v>
      </c>
      <c r="L18" s="27">
        <v>0</v>
      </c>
      <c r="M18" s="22" t="s">
        <v>91</v>
      </c>
      <c r="N18" s="18">
        <v>5</v>
      </c>
      <c r="O18" s="21" t="s">
        <v>71</v>
      </c>
      <c r="P18" s="19"/>
    </row>
    <row r="19" spans="1:16" x14ac:dyDescent="0.25">
      <c r="A19" s="20">
        <v>14</v>
      </c>
      <c r="B19" s="18" t="s">
        <v>32</v>
      </c>
      <c r="C19" s="18" t="s">
        <v>43</v>
      </c>
      <c r="D19" s="20">
        <v>0.9</v>
      </c>
      <c r="E19" s="20"/>
      <c r="F19" s="20">
        <v>6</v>
      </c>
      <c r="G19" s="21" t="s">
        <v>59</v>
      </c>
      <c r="H19" s="21" t="s">
        <v>73</v>
      </c>
      <c r="I19" s="21" t="s">
        <v>65</v>
      </c>
      <c r="J19" s="21" t="s">
        <v>77</v>
      </c>
      <c r="K19" s="21" t="s">
        <v>90</v>
      </c>
      <c r="L19" s="27">
        <v>12</v>
      </c>
      <c r="M19" s="22" t="s">
        <v>91</v>
      </c>
      <c r="N19" s="18">
        <v>6</v>
      </c>
      <c r="O19" s="21" t="s">
        <v>71</v>
      </c>
      <c r="P19" s="19"/>
    </row>
    <row r="20" spans="1:16" x14ac:dyDescent="0.25">
      <c r="A20" s="20"/>
      <c r="B20" s="18" t="s">
        <v>82</v>
      </c>
      <c r="C20" s="18"/>
      <c r="D20" s="20"/>
      <c r="E20" s="20"/>
      <c r="F20" s="20"/>
      <c r="G20" s="21" t="s">
        <v>59</v>
      </c>
      <c r="H20" s="21" t="s">
        <v>104</v>
      </c>
      <c r="I20" s="21"/>
      <c r="J20" s="21" t="s">
        <v>83</v>
      </c>
      <c r="K20" s="21" t="s">
        <v>86</v>
      </c>
      <c r="L20" s="27">
        <v>10</v>
      </c>
      <c r="M20" s="27"/>
      <c r="N20" s="27"/>
      <c r="O20" s="21"/>
      <c r="P20" s="19"/>
    </row>
    <row r="21" spans="1:16" x14ac:dyDescent="0.25">
      <c r="A21" s="20" t="s">
        <v>47</v>
      </c>
      <c r="B21" s="18" t="s">
        <v>75</v>
      </c>
      <c r="C21" s="18"/>
      <c r="D21" s="20"/>
      <c r="E21" s="20"/>
      <c r="F21" s="20"/>
      <c r="G21" s="21" t="s">
        <v>59</v>
      </c>
      <c r="H21" s="21" t="s">
        <v>76</v>
      </c>
      <c r="I21" s="21"/>
      <c r="J21" s="21" t="s">
        <v>84</v>
      </c>
      <c r="K21" s="21" t="s">
        <v>63</v>
      </c>
      <c r="L21" s="27" t="s">
        <v>47</v>
      </c>
      <c r="M21" s="27"/>
      <c r="N21" s="27"/>
      <c r="O21" s="21"/>
      <c r="P21" s="19" t="s">
        <v>78</v>
      </c>
    </row>
    <row r="22" spans="1:16" x14ac:dyDescent="0.25">
      <c r="A22" s="20"/>
      <c r="B22" s="18"/>
      <c r="C22" s="18"/>
      <c r="D22" s="20"/>
      <c r="E22" s="20"/>
      <c r="F22" s="20"/>
      <c r="G22" s="21" t="s">
        <v>80</v>
      </c>
      <c r="H22" s="21" t="s">
        <v>81</v>
      </c>
      <c r="I22" s="21"/>
      <c r="J22" s="21" t="s">
        <v>85</v>
      </c>
      <c r="K22" s="21" t="s">
        <v>79</v>
      </c>
      <c r="L22" s="27" t="s">
        <v>47</v>
      </c>
      <c r="M22" s="27"/>
      <c r="N22" s="27"/>
      <c r="O22" s="21"/>
      <c r="P22" s="19" t="s">
        <v>78</v>
      </c>
    </row>
    <row r="23" spans="1:16" x14ac:dyDescent="0.25">
      <c r="A23" s="20">
        <v>2</v>
      </c>
      <c r="B23" s="18" t="s">
        <v>97</v>
      </c>
      <c r="C23" s="18" t="s">
        <v>93</v>
      </c>
      <c r="D23" s="20">
        <v>7.3</v>
      </c>
      <c r="E23" s="20"/>
      <c r="F23" s="20"/>
      <c r="G23" s="21" t="s">
        <v>59</v>
      </c>
      <c r="H23" s="21" t="s">
        <v>87</v>
      </c>
      <c r="I23" s="21"/>
      <c r="J23" s="21" t="s">
        <v>88</v>
      </c>
      <c r="K23" s="21" t="s">
        <v>86</v>
      </c>
      <c r="L23" s="27">
        <v>15</v>
      </c>
      <c r="M23" s="27"/>
      <c r="N23" s="27"/>
      <c r="O23" s="21"/>
      <c r="P23" s="19"/>
    </row>
    <row r="24" spans="1:16" x14ac:dyDescent="0.25">
      <c r="A24" s="20">
        <v>3</v>
      </c>
      <c r="B24" s="18" t="s">
        <v>25</v>
      </c>
      <c r="C24" s="18" t="s">
        <v>26</v>
      </c>
      <c r="D24" s="20">
        <v>1</v>
      </c>
      <c r="E24" s="20"/>
      <c r="F24" s="20"/>
      <c r="G24" s="21" t="s">
        <v>59</v>
      </c>
      <c r="H24" s="21" t="s">
        <v>58</v>
      </c>
      <c r="I24" s="21"/>
      <c r="J24" s="21" t="s">
        <v>89</v>
      </c>
      <c r="K24" s="21" t="s">
        <v>63</v>
      </c>
      <c r="L24" s="27">
        <v>15</v>
      </c>
      <c r="M24" s="27"/>
      <c r="N24" s="27"/>
      <c r="O24" s="21"/>
      <c r="P24" s="19"/>
    </row>
    <row r="25" spans="1:16" x14ac:dyDescent="0.25">
      <c r="A25" s="20"/>
      <c r="B25" s="18" t="s">
        <v>95</v>
      </c>
      <c r="C25" s="18"/>
      <c r="D25" s="20">
        <v>0.1</v>
      </c>
      <c r="E25" s="20"/>
      <c r="F25" s="20"/>
      <c r="G25" s="20" t="s">
        <v>59</v>
      </c>
      <c r="H25" s="20" t="s">
        <v>96</v>
      </c>
      <c r="I25" s="19"/>
      <c r="J25" s="21" t="s">
        <v>94</v>
      </c>
      <c r="K25" s="21" t="s">
        <v>90</v>
      </c>
      <c r="L25" s="27">
        <v>15</v>
      </c>
      <c r="M25" s="27"/>
      <c r="N25" s="27"/>
      <c r="O25" s="21"/>
      <c r="P25" s="19"/>
    </row>
    <row r="26" spans="1:16" ht="18.75" customHeight="1" x14ac:dyDescent="0.25">
      <c r="A26" s="20"/>
      <c r="B26" s="18" t="s">
        <v>98</v>
      </c>
      <c r="C26" s="18"/>
      <c r="D26" s="20"/>
      <c r="E26" s="20"/>
      <c r="F26" s="20"/>
      <c r="G26" s="21"/>
      <c r="H26" s="21"/>
      <c r="I26" s="21"/>
      <c r="J26" s="21" t="s">
        <v>99</v>
      </c>
      <c r="K26" s="21" t="s">
        <v>100</v>
      </c>
      <c r="L26" s="27">
        <f>25+6+28</f>
        <v>59</v>
      </c>
      <c r="M26" s="27"/>
      <c r="N26" s="27"/>
      <c r="O26" s="21"/>
      <c r="P26" s="19"/>
    </row>
    <row r="27" spans="1:16" x14ac:dyDescent="0.25">
      <c r="A27" s="20"/>
      <c r="B27" s="23" t="s">
        <v>4</v>
      </c>
      <c r="C27" s="23"/>
      <c r="D27" s="24">
        <f>SUM(D10:D25)</f>
        <v>64.399999999999991</v>
      </c>
      <c r="E27" s="24"/>
      <c r="F27" s="24"/>
      <c r="G27" s="24"/>
      <c r="H27" s="24"/>
      <c r="I27" s="24"/>
      <c r="J27" s="24"/>
      <c r="K27" s="24"/>
      <c r="L27" s="28"/>
      <c r="M27" s="28"/>
      <c r="N27" s="28"/>
      <c r="O27" s="24"/>
      <c r="P27" s="19"/>
    </row>
    <row r="28" spans="1:16" x14ac:dyDescent="0.25">
      <c r="A28" s="20"/>
      <c r="B28" s="23" t="s">
        <v>3</v>
      </c>
      <c r="C28" s="23"/>
      <c r="D28" s="24">
        <v>0.8</v>
      </c>
      <c r="E28" s="24"/>
      <c r="F28" s="24"/>
      <c r="G28" s="24"/>
      <c r="H28" s="24"/>
      <c r="I28" s="24"/>
      <c r="J28" s="24"/>
      <c r="K28" s="24"/>
      <c r="L28" s="28"/>
      <c r="M28" s="28"/>
      <c r="N28" s="28"/>
      <c r="O28" s="24"/>
      <c r="P28" s="19"/>
    </row>
    <row r="29" spans="1:16" x14ac:dyDescent="0.25">
      <c r="A29" s="20"/>
      <c r="B29" s="23" t="s">
        <v>17</v>
      </c>
      <c r="C29" s="23"/>
      <c r="D29" s="24">
        <f>D27*D28</f>
        <v>51.519999999999996</v>
      </c>
      <c r="E29" s="24"/>
      <c r="F29" s="24"/>
      <c r="G29" s="24"/>
      <c r="H29" s="24"/>
      <c r="I29" s="24"/>
      <c r="J29" s="24"/>
      <c r="K29" s="24"/>
      <c r="L29" s="28"/>
      <c r="M29" s="28"/>
      <c r="N29" s="28"/>
      <c r="O29" s="24"/>
      <c r="P29" s="19"/>
    </row>
    <row r="30" spans="1:16" x14ac:dyDescent="0.25">
      <c r="A30" s="20"/>
      <c r="B30" s="23" t="s">
        <v>49</v>
      </c>
      <c r="C30" s="23"/>
      <c r="D30" s="24">
        <v>0.85</v>
      </c>
      <c r="E30" s="24"/>
      <c r="F30" s="24"/>
      <c r="G30" s="24"/>
      <c r="H30" s="24"/>
      <c r="I30" s="24"/>
      <c r="J30" s="24"/>
      <c r="K30" s="24"/>
      <c r="L30" s="28"/>
      <c r="M30" s="28"/>
      <c r="N30" s="28"/>
      <c r="O30" s="24"/>
      <c r="P30" s="19"/>
    </row>
    <row r="31" spans="1:16" x14ac:dyDescent="0.25">
      <c r="A31" s="20"/>
      <c r="B31" s="23" t="s">
        <v>48</v>
      </c>
      <c r="C31" s="23"/>
      <c r="D31" s="24">
        <f>D29/(1.73*0.4*D30)</f>
        <v>87.589255355321299</v>
      </c>
      <c r="E31" s="24"/>
      <c r="F31" s="24"/>
      <c r="G31" s="24"/>
      <c r="H31" s="24"/>
      <c r="I31" s="24"/>
      <c r="J31" s="24"/>
      <c r="K31" s="24"/>
      <c r="L31" s="28" t="s">
        <v>21</v>
      </c>
      <c r="M31" s="28"/>
      <c r="N31" s="28"/>
      <c r="O31" s="24"/>
      <c r="P31" s="19"/>
    </row>
    <row r="32" spans="1:16" x14ac:dyDescent="0.25">
      <c r="A32" s="20"/>
      <c r="B32" s="18"/>
      <c r="C32" s="18"/>
      <c r="D32" s="20"/>
      <c r="E32" s="20"/>
      <c r="F32" s="20"/>
      <c r="G32" s="21"/>
      <c r="H32" s="21"/>
      <c r="I32" s="21"/>
      <c r="J32" s="21"/>
      <c r="K32" s="21"/>
      <c r="L32" s="27"/>
      <c r="M32" s="27"/>
      <c r="N32" s="27"/>
      <c r="O32" s="21"/>
      <c r="P32" s="19"/>
    </row>
    <row r="33" spans="1:16" ht="16.5" customHeight="1" x14ac:dyDescent="0.25">
      <c r="A33" s="4"/>
      <c r="B33" s="5"/>
      <c r="C33" s="5"/>
      <c r="D33" s="4"/>
      <c r="E33" s="4"/>
      <c r="F33" s="4"/>
      <c r="G33" s="8"/>
      <c r="H33" s="8"/>
      <c r="I33" s="8"/>
      <c r="J33" s="8"/>
      <c r="K33" s="8"/>
      <c r="L33" s="29"/>
      <c r="M33" s="29"/>
      <c r="N33" s="29"/>
      <c r="O33" s="8"/>
    </row>
    <row r="34" spans="1:16" ht="16.5" customHeight="1" x14ac:dyDescent="0.25">
      <c r="A34" s="4"/>
      <c r="B34" s="5"/>
      <c r="C34" s="5"/>
      <c r="D34" s="4"/>
      <c r="E34" s="4"/>
      <c r="F34" s="4"/>
      <c r="G34" s="8"/>
      <c r="H34" s="8"/>
      <c r="I34" s="8"/>
      <c r="J34" s="8"/>
      <c r="K34" s="8"/>
      <c r="L34" s="29"/>
      <c r="M34" s="29"/>
      <c r="N34" s="29"/>
      <c r="O34" s="8"/>
    </row>
    <row r="35" spans="1:16" x14ac:dyDescent="0.25">
      <c r="A35" s="4"/>
      <c r="B35" s="5"/>
      <c r="C35" s="5"/>
      <c r="D35" s="5"/>
      <c r="E35" s="5"/>
      <c r="F35" s="5"/>
    </row>
    <row r="37" spans="1:16" x14ac:dyDescent="0.25">
      <c r="A37" s="20">
        <v>11</v>
      </c>
      <c r="B37" s="18" t="s">
        <v>35</v>
      </c>
      <c r="C37" s="18" t="s">
        <v>36</v>
      </c>
      <c r="D37" s="20">
        <v>14.1</v>
      </c>
      <c r="E37" s="20">
        <v>20.3</v>
      </c>
      <c r="F37" s="20">
        <v>25</v>
      </c>
      <c r="G37" s="37" t="s">
        <v>59</v>
      </c>
      <c r="H37" s="21" t="s">
        <v>62</v>
      </c>
      <c r="I37" s="21" t="s">
        <v>92</v>
      </c>
      <c r="J37" s="21" t="s">
        <v>56</v>
      </c>
      <c r="K37" s="21" t="s">
        <v>69</v>
      </c>
      <c r="L37" s="27">
        <v>11</v>
      </c>
      <c r="M37" s="22" t="s">
        <v>70</v>
      </c>
      <c r="N37" s="18">
        <v>5</v>
      </c>
      <c r="O37" s="21" t="s">
        <v>72</v>
      </c>
      <c r="P37" s="19"/>
    </row>
    <row r="38" spans="1:16" x14ac:dyDescent="0.25">
      <c r="A38" s="20">
        <v>12</v>
      </c>
      <c r="B38" s="18" t="s">
        <v>37</v>
      </c>
      <c r="C38" s="18" t="s">
        <v>38</v>
      </c>
      <c r="D38" s="20">
        <v>3.3</v>
      </c>
      <c r="E38" s="20">
        <v>4.8</v>
      </c>
      <c r="F38" s="20">
        <v>10</v>
      </c>
      <c r="G38" s="37" t="s">
        <v>59</v>
      </c>
      <c r="H38" s="21" t="s">
        <v>58</v>
      </c>
      <c r="I38" s="21" t="s">
        <v>65</v>
      </c>
      <c r="J38" s="21" t="s">
        <v>57</v>
      </c>
      <c r="K38" s="21" t="s">
        <v>63</v>
      </c>
      <c r="L38" s="22" t="s">
        <v>101</v>
      </c>
      <c r="M38" s="22" t="s">
        <v>64</v>
      </c>
      <c r="N38" s="18">
        <v>5</v>
      </c>
      <c r="O38" s="21" t="s">
        <v>71</v>
      </c>
      <c r="P38" s="19"/>
    </row>
    <row r="41" spans="1:16" x14ac:dyDescent="0.25">
      <c r="B41" s="1" t="s">
        <v>21</v>
      </c>
    </row>
  </sheetData>
  <mergeCells count="1">
    <mergeCell ref="G8:H8"/>
  </mergeCells>
  <phoneticPr fontId="9" type="noConversion"/>
  <pageMargins left="0.7" right="0.7" top="0.78740157499999996" bottom="0.78740157499999996" header="0.3" footer="0.3"/>
  <pageSetup paperSize="8" scale="92" orientation="landscape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2731-0FC4-4657-A042-A2FF33B33B4F}">
  <sheetPr>
    <tabColor rgb="FFFF0000"/>
    <pageSetUpPr fitToPage="1"/>
  </sheetPr>
  <dimension ref="A1:G43"/>
  <sheetViews>
    <sheetView zoomScale="130" zoomScaleNormal="130" workbookViewId="0">
      <selection activeCell="F21" sqref="F21"/>
    </sheetView>
  </sheetViews>
  <sheetFormatPr defaultRowHeight="15" x14ac:dyDescent="0.25"/>
  <cols>
    <col min="1" max="1" width="17.5703125" style="7" bestFit="1" customWidth="1"/>
    <col min="2" max="2" width="5.85546875" style="6" bestFit="1" customWidth="1"/>
    <col min="3" max="3" width="17.5703125" style="6" bestFit="1" customWidth="1"/>
    <col min="4" max="5" width="9.140625" style="1"/>
    <col min="6" max="6" width="14.85546875" style="1" customWidth="1"/>
    <col min="7" max="16384" width="9.140625" style="1"/>
  </cols>
  <sheetData>
    <row r="1" spans="1:7" x14ac:dyDescent="0.25">
      <c r="A1" s="22" t="s">
        <v>91</v>
      </c>
      <c r="B1" s="18">
        <v>5</v>
      </c>
    </row>
    <row r="2" spans="1:7" x14ac:dyDescent="0.25">
      <c r="A2" s="22" t="s">
        <v>91</v>
      </c>
      <c r="B2" s="18">
        <v>5</v>
      </c>
    </row>
    <row r="3" spans="1:7" x14ac:dyDescent="0.25">
      <c r="A3" s="22" t="s">
        <v>91</v>
      </c>
      <c r="B3" s="18">
        <v>5</v>
      </c>
    </row>
    <row r="4" spans="1:7" x14ac:dyDescent="0.25">
      <c r="A4" s="22" t="s">
        <v>91</v>
      </c>
      <c r="B4" s="18">
        <v>5</v>
      </c>
    </row>
    <row r="5" spans="1:7" x14ac:dyDescent="0.25">
      <c r="A5" s="22" t="s">
        <v>91</v>
      </c>
      <c r="B5" s="18">
        <v>6</v>
      </c>
      <c r="C5" s="6">
        <f>SUM(B1:B5)</f>
        <v>26</v>
      </c>
      <c r="F5" s="22" t="s">
        <v>91</v>
      </c>
      <c r="G5" s="1">
        <v>26</v>
      </c>
    </row>
    <row r="6" spans="1:7" x14ac:dyDescent="0.25">
      <c r="A6" s="22" t="s">
        <v>68</v>
      </c>
      <c r="B6" s="18">
        <v>5</v>
      </c>
      <c r="C6" s="6">
        <v>5</v>
      </c>
      <c r="F6" s="22" t="s">
        <v>64</v>
      </c>
      <c r="G6" s="1">
        <v>16</v>
      </c>
    </row>
    <row r="7" spans="1:7" x14ac:dyDescent="0.25">
      <c r="A7" s="22" t="s">
        <v>64</v>
      </c>
      <c r="B7" s="18">
        <v>3</v>
      </c>
      <c r="F7" s="22" t="s">
        <v>70</v>
      </c>
      <c r="G7" s="1">
        <v>5</v>
      </c>
    </row>
    <row r="8" spans="1:7" x14ac:dyDescent="0.25">
      <c r="A8" s="22" t="s">
        <v>64</v>
      </c>
      <c r="B8" s="18">
        <v>3</v>
      </c>
      <c r="F8" s="22" t="s">
        <v>68</v>
      </c>
      <c r="G8" s="1">
        <v>5</v>
      </c>
    </row>
    <row r="9" spans="1:7" x14ac:dyDescent="0.25">
      <c r="A9" s="22" t="s">
        <v>64</v>
      </c>
      <c r="B9" s="18">
        <v>5</v>
      </c>
    </row>
    <row r="10" spans="1:7" x14ac:dyDescent="0.25">
      <c r="A10" s="22" t="s">
        <v>64</v>
      </c>
      <c r="B10" s="18">
        <v>5</v>
      </c>
      <c r="C10" s="6">
        <f>SUM(B7:B10)</f>
        <v>16</v>
      </c>
      <c r="F10" s="21" t="s">
        <v>100</v>
      </c>
      <c r="G10" s="1">
        <v>60</v>
      </c>
    </row>
    <row r="11" spans="1:7" x14ac:dyDescent="0.25">
      <c r="A11" s="22" t="s">
        <v>70</v>
      </c>
      <c r="B11" s="18">
        <v>5</v>
      </c>
      <c r="F11" s="32"/>
    </row>
    <row r="12" spans="1:7" x14ac:dyDescent="0.25">
      <c r="A12" s="32" t="s">
        <v>86</v>
      </c>
      <c r="B12" s="27">
        <v>10</v>
      </c>
      <c r="C12" s="6">
        <v>10</v>
      </c>
      <c r="F12" s="21" t="s">
        <v>90</v>
      </c>
      <c r="G12" s="1">
        <v>77</v>
      </c>
    </row>
    <row r="13" spans="1:7" x14ac:dyDescent="0.25">
      <c r="A13" s="21" t="s">
        <v>90</v>
      </c>
      <c r="B13" s="27">
        <v>21</v>
      </c>
      <c r="F13" s="21" t="s">
        <v>63</v>
      </c>
      <c r="G13" s="1">
        <v>90</v>
      </c>
    </row>
    <row r="14" spans="1:7" x14ac:dyDescent="0.25">
      <c r="A14" s="21" t="s">
        <v>90</v>
      </c>
      <c r="B14" s="27">
        <v>14</v>
      </c>
      <c r="F14" s="21" t="s">
        <v>86</v>
      </c>
      <c r="G14" s="1">
        <v>25</v>
      </c>
    </row>
    <row r="15" spans="1:7" x14ac:dyDescent="0.25">
      <c r="A15" s="21" t="s">
        <v>90</v>
      </c>
      <c r="B15" s="27">
        <v>15</v>
      </c>
      <c r="C15" s="27"/>
      <c r="F15" s="21" t="s">
        <v>69</v>
      </c>
      <c r="G15" s="1">
        <v>11</v>
      </c>
    </row>
    <row r="16" spans="1:7" x14ac:dyDescent="0.25">
      <c r="A16" s="21" t="s">
        <v>90</v>
      </c>
      <c r="B16" s="27">
        <v>0</v>
      </c>
      <c r="C16" s="27"/>
      <c r="F16" s="21" t="s">
        <v>67</v>
      </c>
      <c r="G16" s="1">
        <v>26</v>
      </c>
    </row>
    <row r="17" spans="1:3" x14ac:dyDescent="0.25">
      <c r="A17" s="21" t="s">
        <v>90</v>
      </c>
      <c r="B17" s="27">
        <v>12</v>
      </c>
      <c r="C17" s="27"/>
    </row>
    <row r="18" spans="1:3" ht="18.75" customHeight="1" x14ac:dyDescent="0.25">
      <c r="A18" s="21" t="s">
        <v>90</v>
      </c>
      <c r="B18" s="27">
        <v>15</v>
      </c>
      <c r="C18" s="27">
        <f>SUM(B13:B18)</f>
        <v>77</v>
      </c>
    </row>
    <row r="19" spans="1:3" x14ac:dyDescent="0.25">
      <c r="A19" s="21" t="s">
        <v>67</v>
      </c>
      <c r="B19" s="27">
        <v>26</v>
      </c>
      <c r="C19" s="28">
        <v>26</v>
      </c>
    </row>
    <row r="20" spans="1:3" x14ac:dyDescent="0.25">
      <c r="A20" s="21" t="s">
        <v>63</v>
      </c>
      <c r="B20" s="27">
        <v>27</v>
      </c>
      <c r="C20" s="1"/>
    </row>
    <row r="21" spans="1:3" x14ac:dyDescent="0.25">
      <c r="A21" s="21" t="s">
        <v>63</v>
      </c>
      <c r="B21" s="27">
        <v>27</v>
      </c>
      <c r="C21" s="1"/>
    </row>
    <row r="22" spans="1:3" x14ac:dyDescent="0.25">
      <c r="A22" s="21" t="s">
        <v>63</v>
      </c>
      <c r="B22" s="27">
        <v>21</v>
      </c>
      <c r="C22" s="1"/>
    </row>
    <row r="23" spans="1:3" ht="16.5" customHeight="1" x14ac:dyDescent="0.25">
      <c r="A23" s="21" t="s">
        <v>63</v>
      </c>
      <c r="B23" s="22" t="s">
        <v>101</v>
      </c>
      <c r="C23" s="1"/>
    </row>
    <row r="24" spans="1:3" ht="16.5" customHeight="1" x14ac:dyDescent="0.25">
      <c r="A24" s="21" t="s">
        <v>63</v>
      </c>
      <c r="B24" s="27" t="s">
        <v>47</v>
      </c>
      <c r="C24" s="1"/>
    </row>
    <row r="25" spans="1:3" x14ac:dyDescent="0.25">
      <c r="A25" s="21" t="s">
        <v>63</v>
      </c>
      <c r="B25" s="27">
        <v>15</v>
      </c>
      <c r="C25" s="36">
        <f>SUM(B20:B25)</f>
        <v>90</v>
      </c>
    </row>
    <row r="26" spans="1:3" x14ac:dyDescent="0.25">
      <c r="A26" s="21" t="s">
        <v>86</v>
      </c>
      <c r="B26" s="27">
        <v>15</v>
      </c>
      <c r="C26" s="1">
        <v>15</v>
      </c>
    </row>
    <row r="27" spans="1:3" x14ac:dyDescent="0.25">
      <c r="A27" s="21" t="s">
        <v>69</v>
      </c>
      <c r="B27" s="27">
        <v>11</v>
      </c>
      <c r="C27" s="1">
        <v>11</v>
      </c>
    </row>
    <row r="28" spans="1:3" x14ac:dyDescent="0.25">
      <c r="A28" s="21" t="s">
        <v>100</v>
      </c>
      <c r="B28" s="27">
        <f>25+6+28</f>
        <v>59</v>
      </c>
      <c r="C28" s="1">
        <v>59</v>
      </c>
    </row>
    <row r="29" spans="1:3" x14ac:dyDescent="0.25">
      <c r="A29" s="21" t="s">
        <v>72</v>
      </c>
      <c r="B29" s="27"/>
      <c r="C29" s="1">
        <v>10</v>
      </c>
    </row>
    <row r="30" spans="1:3" x14ac:dyDescent="0.25">
      <c r="A30" s="21" t="s">
        <v>72</v>
      </c>
      <c r="B30" s="27"/>
      <c r="C30" s="1">
        <v>10</v>
      </c>
    </row>
    <row r="31" spans="1:3" x14ac:dyDescent="0.25">
      <c r="A31" s="21" t="s">
        <v>72</v>
      </c>
      <c r="B31" s="27"/>
      <c r="C31" s="21">
        <v>5</v>
      </c>
    </row>
    <row r="32" spans="1:3" x14ac:dyDescent="0.25">
      <c r="A32" s="21" t="s">
        <v>71</v>
      </c>
      <c r="B32" s="27"/>
      <c r="C32" s="21"/>
    </row>
    <row r="33" spans="1:3" x14ac:dyDescent="0.25">
      <c r="A33" s="21" t="s">
        <v>71</v>
      </c>
      <c r="B33" s="27"/>
      <c r="C33" s="21"/>
    </row>
    <row r="34" spans="1:3" x14ac:dyDescent="0.25">
      <c r="A34" s="21" t="s">
        <v>71</v>
      </c>
    </row>
    <row r="35" spans="1:3" x14ac:dyDescent="0.25">
      <c r="A35" s="21" t="s">
        <v>71</v>
      </c>
    </row>
    <row r="36" spans="1:3" x14ac:dyDescent="0.25">
      <c r="A36" s="21" t="s">
        <v>71</v>
      </c>
    </row>
    <row r="37" spans="1:3" x14ac:dyDescent="0.25">
      <c r="A37" s="21" t="s">
        <v>71</v>
      </c>
    </row>
    <row r="38" spans="1:3" x14ac:dyDescent="0.25">
      <c r="A38" s="21" t="s">
        <v>71</v>
      </c>
    </row>
    <row r="39" spans="1:3" x14ac:dyDescent="0.25">
      <c r="A39" s="21" t="s">
        <v>71</v>
      </c>
    </row>
    <row r="40" spans="1:3" x14ac:dyDescent="0.25">
      <c r="A40" s="21" t="s">
        <v>79</v>
      </c>
      <c r="B40" s="34" t="s">
        <v>47</v>
      </c>
    </row>
    <row r="41" spans="1:3" x14ac:dyDescent="0.25">
      <c r="A41" s="24"/>
      <c r="B41" s="35"/>
    </row>
    <row r="42" spans="1:3" x14ac:dyDescent="0.25">
      <c r="A42" s="27"/>
      <c r="B42" s="34"/>
    </row>
    <row r="43" spans="1:3" x14ac:dyDescent="0.25">
      <c r="A43" s="27"/>
      <c r="B43" s="34"/>
    </row>
  </sheetData>
  <sortState xmlns:xlrd2="http://schemas.microsoft.com/office/spreadsheetml/2017/richdata2" ref="A1:B52">
    <sortCondition ref="A1"/>
  </sortState>
  <pageMargins left="0.7" right="0.7" top="0.78740157499999996" bottom="0.78740157499999996" header="0.3" footer="0.3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vývodů</vt:lpstr>
      <vt:lpstr>pomocné</vt:lpstr>
      <vt:lpstr>pomocné!Oblast_tisku</vt:lpstr>
      <vt:lpstr>'seznam vývodů'!Oblast_tisku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Ládik</dc:creator>
  <cp:lastModifiedBy>Vladimír Jelínek</cp:lastModifiedBy>
  <cp:lastPrinted>2020-10-09T17:07:45Z</cp:lastPrinted>
  <dcterms:created xsi:type="dcterms:W3CDTF">2020-03-23T16:32:33Z</dcterms:created>
  <dcterms:modified xsi:type="dcterms:W3CDTF">2021-03-11T10:17:01Z</dcterms:modified>
</cp:coreProperties>
</file>